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Edukacija u hemiji\Kalkulator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<sst xmlns="http://schemas.openxmlformats.org/spreadsheetml/2006/main" count="89" uniqueCount="84">
  <si>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</si>
  <si>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</si>
  <si>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</si>
  <si>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</si>
  <si>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</si>
  <si>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</si>
  <si>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</si>
  <si>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</si>
  <si>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</si>
  <si>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</si>
  <si>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</si>
  <si>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</si>
  <si>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</si>
  <si>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</si>
  <si>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</si>
  <si>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</si>
  <si>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</si>
  <si>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</si>
  <si>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</si>
  <si>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</si>
  <si>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</si>
  <si>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</si>
  <si>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</si>
  <si>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</si>
  <si>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</si>
  <si>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</si>
  <si>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</si>
  <si>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</si>
  <si>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</si>
  <si>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</si>
  <si>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</si>
  <si>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</si>
  <si>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</si>
  <si>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</si>
  <si>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</si>
  <si>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</si>
  <si>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</si>
  <si>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</si>
  <si>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</si>
  <si>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</si>
  <si>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</si>
  <si>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</si>
  <si>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</si>
  <si>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</si>
  <si>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</si>
  <si>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</si>
  <si>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</si>
  <si>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</si>
  <si>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</si>
  <si>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</si>
  <si>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</si>
  <si>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</si>
  <si>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</si>
  <si>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</si>
  <si>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</si>
  <si>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</si>
  <si>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</si>
  <si>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</si>
  <si>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</si>
  <si>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</si>
  <si>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</si>
  <si>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</si>
  <si>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</si>
  <si>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</si>
  <si>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</si>
  <si>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</si>
  <si>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</si>
  <si>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</si>
  <si>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</si>
  <si>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</si>
  <si>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</si>
  <si>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</si>
  <si>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</si>
  <si>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</si>
  <si>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</si>
  <si>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</si>
  <si>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</si>
  <si>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</si>
  <si>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</si>
  <si>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</si>
  <si>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seminarski rad</t>
  </si>
  <si>
    <t>polaganje završnog ispita</t>
  </si>
  <si>
    <t>konsultacije</t>
  </si>
  <si>
    <t>Metodologija naučno-istraživačkog 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</si>
</sst>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26" sqref="A26:G2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51" t="s">
        <v>83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4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3000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2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2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30</v>
      </c>
      <c r="I20" s="25" t="s">
        <v>80</v>
      </c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2</v>
      </c>
      <c r="I26" s="25" t="s">
        <v>81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K19" sqref="K19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B26" sqref="B26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33.75</v>
      </c>
      <c r="H7" s="5"/>
      <c r="I7" s="6"/>
      <c r="J7" s="5"/>
      <c r="K7" s="7">
        <f>G7/$G$23</f>
        <v>0.29933481152993346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21.666666666666668</v>
      </c>
      <c r="H8" s="5"/>
      <c r="I8" s="6"/>
      <c r="J8" s="5"/>
      <c r="K8" s="7">
        <f t="shared" ref="K8:K22" si="0">G8/$G$23</f>
        <v>0.19216555801921656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33.333333333333336</v>
      </c>
      <c r="H9" s="5"/>
      <c r="I9" s="6"/>
      <c r="J9" s="5"/>
      <c r="K9" s="7">
        <f t="shared" si="0"/>
        <v>0.29563932002956395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15</v>
      </c>
      <c r="H11" s="5"/>
      <c r="I11" s="6"/>
      <c r="J11" s="5"/>
      <c r="K11" s="7">
        <f t="shared" si="0"/>
        <v>0.13303769401330376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2</v>
      </c>
      <c r="H13" s="5"/>
      <c r="I13" s="6"/>
      <c r="J13" s="5"/>
      <c r="K13" s="7">
        <f t="shared" si="0"/>
        <v>1.7738359201773836E-2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2</v>
      </c>
      <c r="H14" s="5"/>
      <c r="I14" s="6"/>
      <c r="J14" s="5"/>
      <c r="K14" s="7">
        <f t="shared" si="0"/>
        <v>1.7738359201773836E-2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2</v>
      </c>
      <c r="H15" s="5"/>
      <c r="I15" s="6"/>
      <c r="J15" s="5"/>
      <c r="K15" s="7">
        <f t="shared" si="0"/>
        <v>1.7738359201773836E-2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2</v>
      </c>
      <c r="H21" s="5"/>
      <c r="I21" s="6"/>
      <c r="J21" s="5"/>
      <c r="K21" s="7">
        <f t="shared" si="0"/>
        <v>1.7738359201773836E-2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8.869179600886918E-3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112.75</v>
      </c>
      <c r="H23" s="4"/>
      <c r="I23" s="8"/>
      <c r="J23" s="4"/>
      <c r="K23" s="9">
        <f>SUM(K7:K22)</f>
        <v>0.99999999999999989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3.7583333333333333</v>
      </c>
      <c r="I25" s="20" t="s">
        <v>32</v>
      </c>
      <c r="J25" s="21">
        <f>G23/25</f>
        <v>4.51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5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Metodologija naučno-istraživačkog rada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79</v>
      </c>
    </row>
    <row r="9" spans="1:2">
      <c r="A9" s="18" t="s">
        <v>68</v>
      </c>
      <c r="B9" s="19">
        <f>IF(Proračun!G24="OK",B7+B8,"")</f>
        <v>112.75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2025-11-20T08:35:21Z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